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l-my.sharepoint.com/personal/mkwanazix_sanral_co_za/Documents/RFP/DBSA/RFP/Tenders-Publishing/NRA 2025-0239/"/>
    </mc:Choice>
  </mc:AlternateContent>
  <xr:revisionPtr revIDLastSave="0" documentId="8_{E72C46CD-8980-474C-9E3A-CEB94228042F}" xr6:coauthVersionLast="47" xr6:coauthVersionMax="47" xr10:uidLastSave="{00000000-0000-0000-0000-000000000000}"/>
  <bookViews>
    <workbookView xWindow="-110" yWindow="-110" windowWidth="19420" windowHeight="11500" xr2:uid="{D670EC6F-54BA-404D-82DA-C326F9D9507C}"/>
  </bookViews>
  <sheets>
    <sheet name="Sheet1" sheetId="1" r:id="rId1"/>
  </sheets>
  <definedNames>
    <definedName name="_xlnm.Print_Area" localSheetId="0">Sheet1!$A$1:$I$19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" i="1" l="1"/>
  <c r="H4" i="1" s="1"/>
  <c r="G5" i="1"/>
  <c r="H5" i="1" s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3" i="1"/>
  <c r="H3" i="1" s="1"/>
</calcChain>
</file>

<file path=xl/sharedStrings.xml><?xml version="1.0" encoding="utf-8"?>
<sst xmlns="http://schemas.openxmlformats.org/spreadsheetml/2006/main" count="52" uniqueCount="50">
  <si>
    <t>Category</t>
  </si>
  <si>
    <t>Service Description</t>
  </si>
  <si>
    <t>Unit of Measure</t>
  </si>
  <si>
    <t>Estimated Quantity (36 Months)</t>
  </si>
  <si>
    <t>Rate (Excl. VAT)</t>
  </si>
  <si>
    <t>Rate (Incl. VAT @15%)</t>
  </si>
  <si>
    <t>Total Cost (Incl. VAT)</t>
  </si>
  <si>
    <t>Daily Cleaning – Offices</t>
  </si>
  <si>
    <t>Cleaning &amp; dusting of all offices, fixtures, furniture, kitchens, canteens, reception areas.</t>
  </si>
  <si>
    <t>m² / Per Month</t>
  </si>
  <si>
    <t>20,000 m² (COC) + 800 m² (Dalpark) + 2,000 m² (SCs)</t>
  </si>
  <si>
    <t>Daily Cleaning – Guardhouses &amp; Common Areas</t>
  </si>
  <si>
    <t>Floors, windows, doors, staircases, lifts, waste bins.</t>
  </si>
  <si>
    <r>
      <t>Per</t>
    </r>
    <r>
      <rPr>
        <b/>
        <sz val="10"/>
        <rFont val="Arial"/>
        <family val="2"/>
      </rPr>
      <t xml:space="preserve"> 6 </t>
    </r>
    <r>
      <rPr>
        <sz val="10"/>
        <rFont val="Arial"/>
        <family val="2"/>
      </rPr>
      <t>m</t>
    </r>
    <r>
      <rPr>
        <b/>
        <sz val="10"/>
        <rFont val="Arial"/>
        <family val="2"/>
      </rPr>
      <t>² Guardhouse</t>
    </r>
    <r>
      <rPr>
        <sz val="10"/>
        <rFont val="Arial"/>
        <family val="2"/>
      </rPr>
      <t xml:space="preserve"> / Per Month</t>
    </r>
  </si>
  <si>
    <t>20 guardhouses × 36 months = 1,200</t>
  </si>
  <si>
    <t>Floor Maintenance</t>
  </si>
  <si>
    <t>Hard surface polishing, buffing, stripping, sealing, waxing.</t>
  </si>
  <si>
    <t>m² / Per Quarter</t>
  </si>
  <si>
    <t>10,000 m² × 20 cycles = 200,000</t>
  </si>
  <si>
    <t>Carpet &amp; Rug Maintenance</t>
  </si>
  <si>
    <t>Vacuuming, spot cleaning, quarterly deep cleaning.</t>
  </si>
  <si>
    <t xml:space="preserve">5,000 m² × 36 = </t>
  </si>
  <si>
    <t>Windows &amp; Blinds</t>
  </si>
  <si>
    <t>Weekly cleaning (internal/external accessible windows); quarterly inaccessible windows; blinds bi-weekly.</t>
  </si>
  <si>
    <t xml:space="preserve">3,000 m² × 36 = </t>
  </si>
  <si>
    <t>Waste Management &amp; Recycling</t>
  </si>
  <si>
    <t>Collection, separation, and disposal of domestic &amp; hazardous waste (incl. fluorescent tubes).</t>
  </si>
  <si>
    <t>Per Load</t>
  </si>
  <si>
    <t xml:space="preserve">50 loads/year × 3 years = </t>
  </si>
  <si>
    <t>Hygiene &amp; Consumables</t>
  </si>
  <si>
    <t>Supply of toilet paper, soap refills, sanitary bins, auto-janitors, air fresheners.</t>
  </si>
  <si>
    <t>Per Restroom / Per Month</t>
  </si>
  <si>
    <t xml:space="preserve">50 restrooms × 36 = </t>
  </si>
  <si>
    <t>Pest Control (Preventative)</t>
  </si>
  <si>
    <t>Monthly fumigation, baiting, spraying (COC, SCs, Dalpark).</t>
  </si>
  <si>
    <t>Per Site / Per Month</t>
  </si>
  <si>
    <t>25 sites × 36 =</t>
  </si>
  <si>
    <t>Pest Control (Ad Hoc / Reactive)</t>
  </si>
  <si>
    <t>Emergency call-outs (rodents, hornets, infestations).</t>
  </si>
  <si>
    <t>Per Call-Out</t>
  </si>
  <si>
    <t>Indoor Plant Care</t>
  </si>
  <si>
    <t>Watering, wiping leaves, clearing debris.</t>
  </si>
  <si>
    <t>Per Plant / Per Month</t>
  </si>
  <si>
    <t xml:space="preserve">300 plants × 36 = </t>
  </si>
  <si>
    <t>Totally month Cost Inc VAT</t>
  </si>
  <si>
    <t>Total  cost for 36 months  Inc VAT</t>
  </si>
  <si>
    <t>Total  cost for year 3( Inc VAT)</t>
  </si>
  <si>
    <t>Total  cost for year 1(Inc VAT)</t>
  </si>
  <si>
    <t>Total  cost for year 2 (Inc VAT)</t>
  </si>
  <si>
    <t xml:space="preserve">10 per year × 36=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</si>
</sst>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&quot;R&quot;#,##0.00"/>
  </numFmts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left" vertical="center" wrapText="1"/>
    </xf>
    <xf numFmtId="0" fontId="0" fillId="3" borderId="0" xfId="0" applyFill="1"/>
    <xf numFmtId="167" fontId="2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EE681-FBA7-4602-AA42-CFFB69349AE7}">
  <dimension ref="A1:H19"/>
  <sheetViews>
    <sheetView tabSelected="1" view="pageBreakPreview" zoomScaleNormal="100" zoomScaleSheetLayoutView="100" workbookViewId="0">
      <selection activeCell="M14" sqref="M14"/>
    </sheetView>
  </sheetViews>
  <sheetFormatPr defaultRowHeight="14.5" x14ac:dyDescent="0.35"/>
  <cols>
    <col min="1" max="1" width="8.7265625" style="4"/>
    <col min="2" max="2" width="24.81640625" customWidth="1"/>
    <col min="3" max="3" width="43.08984375" customWidth="1"/>
    <col min="4" max="4" width="18" customWidth="1"/>
    <col min="5" max="5" width="25.1796875" customWidth="1"/>
    <col min="6" max="6" width="18.26953125" customWidth="1"/>
    <col min="7" max="7" width="18.90625" customWidth="1"/>
    <col min="8" max="8" width="17.6328125" customWidth="1"/>
    <col min="9" max="9" width="12.90625" customWidth="1"/>
  </cols>
  <sheetData>
    <row r="1" spans="2:8" ht="15" thickBot="1" x14ac:dyDescent="0.4"/>
    <row r="2" spans="2:8" ht="26.5" customHeight="1" thickBot="1" x14ac:dyDescent="0.4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2:8" ht="25.5" thickBot="1" x14ac:dyDescent="0.4">
      <c r="B3" s="1" t="s">
        <v>7</v>
      </c>
      <c r="C3" s="1" t="s">
        <v>8</v>
      </c>
      <c r="D3" s="1" t="s">
        <v>9</v>
      </c>
      <c r="E3" s="1" t="s">
        <v>10</v>
      </c>
      <c r="F3" s="3">
        <v>20</v>
      </c>
      <c r="G3" s="3">
        <f>F3*0.15</f>
        <v>3</v>
      </c>
      <c r="H3" s="5">
        <f>SUM(F3+G3)</f>
        <v>23</v>
      </c>
    </row>
    <row r="4" spans="2:8" ht="39" thickBot="1" x14ac:dyDescent="0.4">
      <c r="B4" s="1" t="s">
        <v>11</v>
      </c>
      <c r="C4" s="1" t="s">
        <v>12</v>
      </c>
      <c r="D4" s="1" t="s">
        <v>13</v>
      </c>
      <c r="E4" s="1" t="s">
        <v>14</v>
      </c>
      <c r="F4" s="3">
        <v>0</v>
      </c>
      <c r="G4" s="3">
        <f t="shared" ref="G4:G19" si="0">F4*0.15</f>
        <v>0</v>
      </c>
      <c r="H4" s="5">
        <f t="shared" ref="H4:H19" si="1">SUM(F4+G4)</f>
        <v>0</v>
      </c>
    </row>
    <row r="5" spans="2:8" ht="25.5" thickBot="1" x14ac:dyDescent="0.4">
      <c r="B5" s="1" t="s">
        <v>15</v>
      </c>
      <c r="C5" s="1" t="s">
        <v>16</v>
      </c>
      <c r="D5" s="1" t="s">
        <v>17</v>
      </c>
      <c r="E5" s="1" t="s">
        <v>18</v>
      </c>
      <c r="F5" s="3">
        <v>0</v>
      </c>
      <c r="G5" s="3">
        <f t="shared" si="0"/>
        <v>0</v>
      </c>
      <c r="H5" s="5">
        <f t="shared" si="1"/>
        <v>0</v>
      </c>
    </row>
    <row r="6" spans="2:8" ht="25.5" thickBot="1" x14ac:dyDescent="0.4">
      <c r="B6" s="1" t="s">
        <v>19</v>
      </c>
      <c r="C6" s="1" t="s">
        <v>20</v>
      </c>
      <c r="D6" s="1" t="s">
        <v>9</v>
      </c>
      <c r="E6" s="1" t="s">
        <v>21</v>
      </c>
      <c r="F6" s="3">
        <v>0</v>
      </c>
      <c r="G6" s="3">
        <f t="shared" si="0"/>
        <v>0</v>
      </c>
      <c r="H6" s="5">
        <f t="shared" si="1"/>
        <v>0</v>
      </c>
    </row>
    <row r="7" spans="2:8" ht="38" thickBot="1" x14ac:dyDescent="0.4">
      <c r="B7" s="1" t="s">
        <v>22</v>
      </c>
      <c r="C7" s="1" t="s">
        <v>23</v>
      </c>
      <c r="D7" s="1" t="s">
        <v>9</v>
      </c>
      <c r="E7" s="1" t="s">
        <v>24</v>
      </c>
      <c r="F7" s="3">
        <v>0</v>
      </c>
      <c r="G7" s="3">
        <f t="shared" si="0"/>
        <v>0</v>
      </c>
      <c r="H7" s="5">
        <f t="shared" si="1"/>
        <v>0</v>
      </c>
    </row>
    <row r="8" spans="2:8" ht="25.5" thickBot="1" x14ac:dyDescent="0.4">
      <c r="B8" s="1" t="s">
        <v>25</v>
      </c>
      <c r="C8" s="1" t="s">
        <v>26</v>
      </c>
      <c r="D8" s="1" t="s">
        <v>27</v>
      </c>
      <c r="E8" s="1" t="s">
        <v>28</v>
      </c>
      <c r="F8" s="3">
        <v>0</v>
      </c>
      <c r="G8" s="3">
        <f t="shared" si="0"/>
        <v>0</v>
      </c>
      <c r="H8" s="5">
        <f t="shared" si="1"/>
        <v>0</v>
      </c>
    </row>
    <row r="9" spans="2:8" ht="25.5" thickBot="1" x14ac:dyDescent="0.4">
      <c r="B9" s="1" t="s">
        <v>29</v>
      </c>
      <c r="C9" s="1" t="s">
        <v>30</v>
      </c>
      <c r="D9" s="1" t="s">
        <v>31</v>
      </c>
      <c r="E9" s="1" t="s">
        <v>32</v>
      </c>
      <c r="F9" s="3">
        <v>0</v>
      </c>
      <c r="G9" s="3">
        <f t="shared" si="0"/>
        <v>0</v>
      </c>
      <c r="H9" s="5">
        <f t="shared" si="1"/>
        <v>0</v>
      </c>
    </row>
    <row r="10" spans="2:8" ht="25.5" thickBot="1" x14ac:dyDescent="0.4">
      <c r="B10" s="1" t="s">
        <v>33</v>
      </c>
      <c r="C10" s="1" t="s">
        <v>34</v>
      </c>
      <c r="D10" s="1" t="s">
        <v>35</v>
      </c>
      <c r="E10" s="1" t="s">
        <v>36</v>
      </c>
      <c r="F10" s="3">
        <v>0</v>
      </c>
      <c r="G10" s="3">
        <f t="shared" si="0"/>
        <v>0</v>
      </c>
      <c r="H10" s="5">
        <f t="shared" si="1"/>
        <v>0</v>
      </c>
    </row>
    <row r="11" spans="2:8" ht="25.5" thickBot="1" x14ac:dyDescent="0.4">
      <c r="B11" s="1" t="s">
        <v>37</v>
      </c>
      <c r="C11" s="1" t="s">
        <v>38</v>
      </c>
      <c r="D11" s="1" t="s">
        <v>39</v>
      </c>
      <c r="E11" s="1" t="s">
        <v>49</v>
      </c>
      <c r="F11" s="3">
        <v>0</v>
      </c>
      <c r="G11" s="3">
        <f t="shared" si="0"/>
        <v>0</v>
      </c>
      <c r="H11" s="5">
        <f t="shared" si="1"/>
        <v>0</v>
      </c>
    </row>
    <row r="12" spans="2:8" ht="25.5" thickBot="1" x14ac:dyDescent="0.4">
      <c r="B12" s="1" t="s">
        <v>40</v>
      </c>
      <c r="C12" s="1" t="s">
        <v>41</v>
      </c>
      <c r="D12" s="1" t="s">
        <v>42</v>
      </c>
      <c r="E12" s="1" t="s">
        <v>43</v>
      </c>
      <c r="F12" s="3">
        <v>0</v>
      </c>
      <c r="G12" s="3">
        <f t="shared" si="0"/>
        <v>0</v>
      </c>
      <c r="H12" s="5">
        <f t="shared" si="1"/>
        <v>0</v>
      </c>
    </row>
    <row r="13" spans="2:8" ht="15" thickBot="1" x14ac:dyDescent="0.4">
      <c r="B13" s="1"/>
      <c r="C13" s="1"/>
      <c r="D13" s="1"/>
      <c r="E13" s="1"/>
      <c r="F13" s="3"/>
      <c r="G13" s="3"/>
      <c r="H13" s="5"/>
    </row>
    <row r="14" spans="2:8" ht="26.5" customHeight="1" thickBot="1" x14ac:dyDescent="0.4">
      <c r="B14" s="1" t="s">
        <v>44</v>
      </c>
      <c r="C14" s="6"/>
      <c r="D14" s="7"/>
      <c r="E14" s="7"/>
      <c r="F14" s="7"/>
      <c r="G14" s="8"/>
      <c r="H14" s="3">
        <v>0</v>
      </c>
    </row>
    <row r="15" spans="2:8" ht="25.5" thickBot="1" x14ac:dyDescent="0.4">
      <c r="B15" s="1" t="s">
        <v>47</v>
      </c>
      <c r="C15" s="9"/>
      <c r="D15" s="10"/>
      <c r="E15" s="10"/>
      <c r="F15" s="10"/>
      <c r="G15" s="11"/>
      <c r="H15" s="3">
        <v>0</v>
      </c>
    </row>
    <row r="16" spans="2:8" ht="25.5" thickBot="1" x14ac:dyDescent="0.4">
      <c r="B16" s="1" t="s">
        <v>48</v>
      </c>
      <c r="C16" s="9"/>
      <c r="D16" s="10"/>
      <c r="E16" s="10"/>
      <c r="F16" s="10"/>
      <c r="G16" s="11"/>
      <c r="H16" s="3">
        <v>0</v>
      </c>
    </row>
    <row r="17" spans="2:8" ht="25.5" thickBot="1" x14ac:dyDescent="0.4">
      <c r="B17" s="1" t="s">
        <v>46</v>
      </c>
      <c r="C17" s="9"/>
      <c r="D17" s="10"/>
      <c r="E17" s="10"/>
      <c r="F17" s="10"/>
      <c r="G17" s="11"/>
      <c r="H17" s="3">
        <v>0</v>
      </c>
    </row>
    <row r="18" spans="2:8" ht="15" thickBot="1" x14ac:dyDescent="0.4">
      <c r="B18" s="1"/>
      <c r="C18" s="9"/>
      <c r="D18" s="10"/>
      <c r="E18" s="10"/>
      <c r="F18" s="10"/>
      <c r="G18" s="11"/>
      <c r="H18" s="5"/>
    </row>
    <row r="19" spans="2:8" ht="25.5" thickBot="1" x14ac:dyDescent="0.4">
      <c r="B19" s="1" t="s">
        <v>45</v>
      </c>
      <c r="C19" s="12"/>
      <c r="D19" s="13"/>
      <c r="E19" s="13"/>
      <c r="F19" s="13"/>
      <c r="G19" s="14"/>
      <c r="H19" s="15">
        <v>0</v>
      </c>
    </row>
  </sheetData>
  <mergeCells count="1">
    <mergeCell ref="C14:G19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Mkwanazi (HO)</dc:creator>
  <cp:lastModifiedBy>Xolani Mkwanazi (HO)</cp:lastModifiedBy>
  <dcterms:created xsi:type="dcterms:W3CDTF">2026-04-24T12:48:33Z</dcterms:created>
  <dcterms:modified xsi:type="dcterms:W3CDTF">2026-04-24T13:44:03Z</dcterms:modified>
</cp:coreProperties>
</file>